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28" documentId="8_{59C9C252-570D-4305-BBBF-F6799BBF4234}" xr6:coauthVersionLast="47" xr6:coauthVersionMax="47" xr10:uidLastSave="{3B455EF3-8831-46D4-A035-9AB6DBCDD7A5}"/>
  <bookViews>
    <workbookView xWindow="4395" yWindow="1005" windowWidth="20490" windowHeight="14100" xr2:uid="{06C8E9A0-A751-4E2F-A167-DF021ED0D43D}"/>
  </bookViews>
  <sheets>
    <sheet name="Athletic Facility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D43" i="1"/>
  <c r="E2" i="1"/>
  <c r="D2" i="1" s="1"/>
  <c r="E3" i="1"/>
  <c r="D3" i="1" s="1"/>
  <c r="E4" i="1"/>
  <c r="D4" i="1" s="1"/>
  <c r="E5" i="1"/>
  <c r="D5" i="1" s="1"/>
  <c r="E6" i="1"/>
  <c r="D6" i="1" s="1"/>
  <c r="E7" i="1"/>
  <c r="D7" i="1" s="1"/>
  <c r="E8" i="1"/>
  <c r="D8" i="1" s="1"/>
  <c r="E9" i="1"/>
  <c r="D9" i="1" s="1"/>
  <c r="E10" i="1"/>
  <c r="D10" i="1" s="1"/>
  <c r="E11" i="1"/>
  <c r="D11" i="1" s="1"/>
  <c r="E12" i="1"/>
  <c r="D12" i="1" s="1"/>
  <c r="E13" i="1"/>
  <c r="D13" i="1" s="1"/>
  <c r="E14" i="1"/>
  <c r="D14" i="1" s="1"/>
  <c r="E15" i="1"/>
  <c r="D15" i="1" s="1"/>
  <c r="E16" i="1"/>
  <c r="D16" i="1" s="1"/>
  <c r="E17" i="1"/>
  <c r="D17" i="1" s="1"/>
  <c r="E18" i="1"/>
  <c r="D18" i="1" s="1"/>
  <c r="E19" i="1"/>
  <c r="D19" i="1" s="1"/>
  <c r="E20" i="1"/>
  <c r="D20" i="1" s="1"/>
  <c r="E21" i="1"/>
  <c r="D21" i="1" s="1"/>
  <c r="E22" i="1"/>
  <c r="D22" i="1" s="1"/>
  <c r="E23" i="1"/>
  <c r="D23" i="1" s="1"/>
  <c r="E24" i="1"/>
  <c r="D24" i="1" s="1"/>
  <c r="E25" i="1"/>
  <c r="D25" i="1" s="1"/>
  <c r="E26" i="1"/>
  <c r="D26" i="1" s="1"/>
  <c r="E27" i="1"/>
  <c r="D27" i="1" s="1"/>
  <c r="E28" i="1"/>
  <c r="D28" i="1" s="1"/>
  <c r="E29" i="1"/>
  <c r="D29" i="1" s="1"/>
  <c r="E30" i="1"/>
  <c r="D30" i="1" s="1"/>
  <c r="E31" i="1"/>
  <c r="D31" i="1" s="1"/>
  <c r="E32" i="1"/>
  <c r="D32" i="1" s="1"/>
  <c r="E33" i="1"/>
  <c r="D33" i="1" s="1"/>
  <c r="E34" i="1"/>
  <c r="D34" i="1" s="1"/>
  <c r="E35" i="1"/>
  <c r="D35" i="1" s="1"/>
  <c r="E36" i="1"/>
  <c r="D36" i="1" s="1"/>
  <c r="E37" i="1"/>
  <c r="D37" i="1" s="1"/>
  <c r="E38" i="1"/>
  <c r="D38" i="1" s="1"/>
  <c r="E39" i="1"/>
  <c r="D39" i="1" s="1"/>
  <c r="E40" i="1"/>
  <c r="D40" i="1" s="1"/>
  <c r="E41" i="1"/>
  <c r="D41" i="1" s="1"/>
  <c r="E42" i="1"/>
  <c r="D42" i="1" s="1"/>
  <c r="D43" i="2"/>
  <c r="C43" i="2"/>
  <c r="C43" i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<sst xmlns="http://schemas.openxmlformats.org/spreadsheetml/2006/main" count="219" uniqueCount="136">
  <si>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</si>
  <si>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</si>
  <si>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</si>
  <si>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</si>
  <si>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</si>
  <si>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</si>
  <si>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</si>
  <si>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</si>
  <si>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High-flatness slabs for courts, thicker pads at bleachers and equipment, and natatorium deck slabs where present.</t>
  </si>
  <si>
    <t>B1010</t>
  </si>
  <si>
    <t>Floor Construction</t>
  </si>
  <si>
    <t>Limited elevated slabs/mezzanines for seating, concourses, or support spaces.</t>
  </si>
  <si>
    <t>B1020</t>
  </si>
  <si>
    <t>Roof Construction</t>
  </si>
  <si>
    <t>B1080</t>
  </si>
  <si>
    <t>Stair Construction</t>
  </si>
  <si>
    <t>Interior and egress stairs serving concourses, upper seating, and support levels.</t>
  </si>
  <si>
    <t>B2010</t>
  </si>
  <si>
    <t>Exterior Walls</t>
  </si>
  <si>
    <t>B2020</t>
  </si>
  <si>
    <t>Exterior Windows</t>
  </si>
  <si>
    <t>Limited glazing at lobbies and fitness areas; courts use controlled daylight to avoid glare.</t>
  </si>
  <si>
    <t>B2050</t>
  </si>
  <si>
    <t>Exterior Doors</t>
  </si>
  <si>
    <t>Multiple public entries, team/service doors, and large egress doors for high occupant loads.</t>
  </si>
  <si>
    <t>B3010</t>
  </si>
  <si>
    <t>Roofing</t>
  </si>
  <si>
    <t>TPO or standing-seam metal roofs with high R-values and detailing for snow and ice management.</t>
  </si>
  <si>
    <t>B3060</t>
  </si>
  <si>
    <t>Roof Openings</t>
  </si>
  <si>
    <t>Openings for roof hatches, smoke vents, and mechanical penetrations.</t>
  </si>
  <si>
    <t>C1010</t>
  </si>
  <si>
    <t>Interior Walls &amp; Windows</t>
  </si>
  <si>
    <t>CMU/gypsum partitions for gyms, locker rooms, fitness, training, offices, and support spaces.</t>
  </si>
  <si>
    <t>C1030</t>
  </si>
  <si>
    <t>Interior Doors</t>
  </si>
  <si>
    <t>High-traffic hollow metal and wood doors at locker rooms, team spaces, storage, and offices.</t>
  </si>
  <si>
    <t>C1090</t>
  </si>
  <si>
    <t>Interior Specialties</t>
  </si>
  <si>
    <t>Bleachers, athletic equipment supports, wall pads, lockers, and miscellaneous sports-related specialties.</t>
  </si>
  <si>
    <t>C2010</t>
  </si>
  <si>
    <t>Wall Finishes</t>
  </si>
  <si>
    <t>High-abuse coatings, epoxy, and paint on CMU/gypsum in courts, lockers, and circulation areas.</t>
  </si>
  <si>
    <t>C2030</t>
  </si>
  <si>
    <t>Floor Finishes</t>
  </si>
  <si>
    <t>Wood sports flooring, synthetic gym flooring, rubber in weight rooms, and tile in wet areas.</t>
  </si>
  <si>
    <t>C2050</t>
  </si>
  <si>
    <t>Ceiling Finishes</t>
  </si>
  <si>
    <t>Acoustical ceilings in support areas; exposed structure with acoustic treatment in courts and natatoriums.</t>
  </si>
  <si>
    <t>D1010</t>
  </si>
  <si>
    <t>Elevators &amp; Lifts</t>
  </si>
  <si>
    <t>Passenger/service elevators to meet accessibility and event operations in multi-level concourses.</t>
  </si>
  <si>
    <t>D2010</t>
  </si>
  <si>
    <t>Domestic Water Distribution</t>
  </si>
  <si>
    <t>Extensive hot/cold water distribution serving showers, restrooms, concessions, and training spaces.</t>
  </si>
  <si>
    <t>D2015</t>
  </si>
  <si>
    <t>Plumbing Fixtures</t>
  </si>
  <si>
    <t>High fixture counts for team locker rooms, public restrooms, training tubs, and concessions.</t>
  </si>
  <si>
    <t>D2020</t>
  </si>
  <si>
    <t>Sanitary Waste &amp; Vent Systems</t>
  </si>
  <si>
    <t>D3010</t>
  </si>
  <si>
    <t>Facility Fuel Systems</t>
  </si>
  <si>
    <t>Gas piping and related fuel systems for boilers, RTUs, MAUs, and natatorium equipment where present.</t>
  </si>
  <si>
    <t>D3020</t>
  </si>
  <si>
    <t>Heating Systems</t>
  </si>
  <si>
    <t>Central heating plants, gas-fired RTUs, and other systems serving large-volume sports spaces.</t>
  </si>
  <si>
    <t>D3030</t>
  </si>
  <si>
    <t>Cooling Systems</t>
  </si>
  <si>
    <t>Cooling for gyms, fitness, and common areas via chillers, RTUs, or DX systems.</t>
  </si>
  <si>
    <t>D3041</t>
  </si>
  <si>
    <t>HVAC Air Distribution</t>
  </si>
  <si>
    <t>Large air handlers, ductwork, and displacement/high-sidewall supply systems for courts and support spaces.</t>
  </si>
  <si>
    <t>D3042</t>
  </si>
  <si>
    <t>HVAC Hydronic &amp; Steam Distribution</t>
  </si>
  <si>
    <t>Hydronic distribution for heating coils, radiant systems, and natatorium conditioning where provided.</t>
  </si>
  <si>
    <t>D3050</t>
  </si>
  <si>
    <t>Terminal &amp; Package Units</t>
  </si>
  <si>
    <t>RTUs, MAUs, fan-coils, and terminal units serving discrete zones such as gyms, tracks, and fitness suites.</t>
  </si>
  <si>
    <t>D3080</t>
  </si>
  <si>
    <t>HVAC Controls &amp; Instrumentation</t>
  </si>
  <si>
    <t>DDC/BAS with event modes, scheduling, and monitoring for large mechanical systems and natatoriums.</t>
  </si>
  <si>
    <t>D3090</t>
  </si>
  <si>
    <t>Other HVAC Systems &amp; Equipment</t>
  </si>
  <si>
    <t>Pool dehumidification units, specialized exhaust, and other HVAC equipment unique to athletic and natatorium spaces.</t>
  </si>
  <si>
    <t>D4010</t>
  </si>
  <si>
    <t>Fire Suppression Systems</t>
  </si>
  <si>
    <t>Wet, dry, and pre-action sprinkler systems sized for assembly occupancies and natatorium/chemical rooms.</t>
  </si>
  <si>
    <t>D5010</t>
  </si>
  <si>
    <t>Electrical Service &amp; Switchgear</t>
  </si>
  <si>
    <t>High-capacity electrical service, main switchgear, and distribution for lighting and A/V-intensive spaces.</t>
  </si>
  <si>
    <t>D5020</t>
  </si>
  <si>
    <t>Electrical Distribution</t>
  </si>
  <si>
    <t>Feeders, panels, and distribution to courts, fitness areas, natatoriums, and support spaces.</t>
  </si>
  <si>
    <t>D5030</t>
  </si>
  <si>
    <t>General Purpose Electrical Power</t>
  </si>
  <si>
    <t>Receptacles and power for equipment, concessions, training, and miscellaneous facility loads.</t>
  </si>
  <si>
    <t>D5040</t>
  </si>
  <si>
    <t>Lighting</t>
  </si>
  <si>
    <t>High-output LED sports lighting, controls, and specialty event lighting in courts and arenas.</t>
  </si>
  <si>
    <t>D6010</t>
  </si>
  <si>
    <t>Communications Systems</t>
  </si>
  <si>
    <t>Data, sound, scoreboard, and A/V backbone infrastructure throughout the facility.</t>
  </si>
  <si>
    <t>D7010</t>
  </si>
  <si>
    <t>Access Control &amp; Intrusion Detection</t>
  </si>
  <si>
    <t>Card access and intrusion detection at team entries, equipment rooms, and public access points.</t>
  </si>
  <si>
    <t>D7020</t>
  </si>
  <si>
    <t>Video Surveillance</t>
  </si>
  <si>
    <t>CCTV coverage of entries, lobbies, concourses, and key interior zones.</t>
  </si>
  <si>
    <t>D7050</t>
  </si>
  <si>
    <t>Fire Detection &amp; Alarm</t>
  </si>
  <si>
    <t>Voice-capable fire alarm with detection and notification for large occupant loads and multi-volume spaces.</t>
  </si>
  <si>
    <t>E1040</t>
  </si>
  <si>
    <t>Detention Equipment</t>
  </si>
  <si>
    <t>Typically absent – athletic facilities do not use detention hardware.</t>
  </si>
  <si>
    <t>E2010</t>
  </si>
  <si>
    <t>Fixed Furnishings</t>
  </si>
  <si>
    <t>Built-in casework, benches, counters, and storage in locker rooms, training, concessions, and offices.</t>
  </si>
  <si>
    <t>F1050</t>
  </si>
  <si>
    <t>Swimming Pool Systems</t>
  </si>
  <si>
    <t>Pool structure, circulation, filtration, and chemical systems representing a blended share across gym-only and natatorium facilities.</t>
  </si>
  <si>
    <t>Total</t>
  </si>
  <si>
    <t>Percentage of Total</t>
  </si>
  <si>
    <t>Notes</t>
  </si>
  <si>
    <t>Uniformat</t>
  </si>
  <si>
    <t>System</t>
  </si>
  <si>
    <t>System % of Total Structure</t>
  </si>
  <si>
    <t>Cost per S.F.</t>
  </si>
  <si>
    <t>Cost</t>
  </si>
  <si>
    <t>Floor Area (S.F.):</t>
  </si>
  <si>
    <t>Cost Per Square Foot:</t>
  </si>
  <si>
    <t>Building Cost:</t>
  </si>
  <si>
    <t>Spread footings/grade beams for long-span steel frames and high-occupancy loading.</t>
  </si>
  <si>
    <t>Partial basement or below-grade mechanical/storage space for HVAC and support functions.</t>
  </si>
  <si>
    <t>Long-span steel joists/trusses and roof deck over large clear gym/fieldhouse volumes.</t>
  </si>
  <si>
    <t>Insulated metal panels with CMU or precast base providing durable high-abuse enclosure.</t>
  </si>
  <si>
    <t>Waste and vent systems for dense locker, restroom, and food-service plumbing groups.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</si>
</sst>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165" fontId="0" fillId="0" borderId="0" xfId="2" applyNumberFormat="1" applyFont="1"/>
    <xf numFmtId="44" fontId="0" fillId="0" borderId="0" xfId="2" applyFont="1"/>
    <xf numFmtId="44" fontId="0" fillId="0" borderId="0" xfId="0" applyNumberFormat="1"/>
  </cellXfs>
  <cellStyles count="3">
    <cellStyle name="Comma" xfId="1" builtinId="3"/>
    <cellStyle name="Currency" xfId="2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(&quot;$&quot;* #,##0.00_);_(&quot;$&quot;* \(#,##0.00\);_(&quot;$&quot;* &quot;-&quot;??_);_(@_)"/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72C51D-3A29-4BD1-878D-DB2B96FEE72F}" name="Table1" displayName="Table1" ref="A1:E43" totalsRowCount="1">
  <autoFilter ref="A1:E42" xr:uid="{D172C51D-3A29-4BD1-878D-DB2B96FEE72F}"/>
  <tableColumns count="5">
    <tableColumn id="1" xr3:uid="{B68EDE7E-B3DA-46A0-BE0E-CB9E0BC40CD3}" name="Uniformat" totalsRowLabel="Total"/>
    <tableColumn id="2" xr3:uid="{1527B628-A7D3-4BC6-B8DB-27350BBCB06F}" name="System"/>
    <tableColumn id="3" xr3:uid="{C725D543-B16B-4D02-9EDD-DD886C110164}" name="System % of Total Structure" totalsRowFunction="sum" dataDxfId="5" totalsRowDxfId="4"/>
    <tableColumn id="4" xr3:uid="{4C3BBCDC-F5D2-4509-AFC1-9DC3C6A99ACE}" name="Cost per S.F." totalsRowFunction="sum" totalsRowDxfId="3" dataCellStyle="Currency">
      <calculatedColumnFormula>Table1[[#This Row],[Cost]]/$H$1</calculatedColumnFormula>
    </tableColumn>
    <tableColumn id="5" xr3:uid="{742C85E7-718A-41BA-A1B1-81AF3B3E792D}" name="Cost" totalsRowFunction="sum" totalsRowDxfId="2" dataCellStyle="Currency">
      <calculatedColumnFormula>Table1[[#This Row],[System % of Total Structure]]*$H$3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25655D-C57B-4F08-9A32-327678672833}" name="Table13" displayName="Table13" ref="A1:D43" totalsRowCount="1">
  <autoFilter ref="A1:D42" xr:uid="{D172C51D-3A29-4BD1-878D-DB2B96FEE72F}"/>
  <tableColumns count="4">
    <tableColumn id="1" xr3:uid="{852C4CC4-B253-43BF-AAD7-131714A31FBF}" name="UniFormat Code" totalsRowLabel="Total"/>
    <tableColumn id="2" xr3:uid="{964E6AFD-5410-442A-A8A0-C368FA9FFBB5}" name="System Name"/>
    <tableColumn id="3" xr3:uid="{5AA96616-12EE-4DE8-A8CF-A302FE522A4A}" name="Percentage of Total" totalsRowFunction="sum" dataDxfId="1" totalsRowDxfId="0"/>
    <tableColumn id="4" xr3:uid="{E329CB85-1927-4275-998D-1227B638012F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87C43-20D2-4FFE-96B7-5484FF6E9F3D}">
  <dimension ref="A1:H43"/>
  <sheetViews>
    <sheetView tabSelected="1" workbookViewId="0"/>
  </sheetViews>
  <sheetFormatPr defaultRowHeight="15" x14ac:dyDescent="0.25"/>
  <cols>
    <col min="1" max="1" width="17.28515625" customWidth="1"/>
    <col min="2" max="2" width="33.5703125" bestFit="1" customWidth="1"/>
    <col min="3" max="3" width="35.5703125" customWidth="1"/>
    <col min="4" max="4" width="16.28515625" style="4" bestFit="1" customWidth="1"/>
    <col min="5" max="5" width="15.28515625" style="4" bestFit="1" customWidth="1"/>
    <col min="7" max="7" width="19.85546875" bestFit="1" customWidth="1"/>
    <col min="8" max="8" width="13.85546875" bestFit="1" customWidth="1"/>
  </cols>
  <sheetData>
    <row r="1" spans="1:8" x14ac:dyDescent="0.25">
      <c r="A1" t="s">
        <v>123</v>
      </c>
      <c r="B1" t="s">
        <v>124</v>
      </c>
      <c r="C1" t="s">
        <v>125</v>
      </c>
      <c r="D1" s="4" t="s">
        <v>126</v>
      </c>
      <c r="E1" s="4" t="s">
        <v>127</v>
      </c>
      <c r="G1" t="s">
        <v>128</v>
      </c>
      <c r="H1" s="2">
        <v>57500</v>
      </c>
    </row>
    <row r="2" spans="1:8" x14ac:dyDescent="0.25">
      <c r="A2" t="s">
        <v>2</v>
      </c>
      <c r="B2" t="s">
        <v>3</v>
      </c>
      <c r="C2" s="1">
        <v>3.6999999999999998E-2</v>
      </c>
      <c r="D2" s="4">
        <f>Table1[[#This Row],[Cost]]/$H$1</f>
        <v>11.1</v>
      </c>
      <c r="E2" s="4">
        <f>Table1[[#This Row],[System % of Total Structure]]*$H$3</f>
        <v>638250</v>
      </c>
      <c r="G2" t="s">
        <v>129</v>
      </c>
      <c r="H2" s="3">
        <v>300</v>
      </c>
    </row>
    <row r="3" spans="1:8" x14ac:dyDescent="0.25">
      <c r="A3" t="s">
        <v>4</v>
      </c>
      <c r="B3" t="s">
        <v>5</v>
      </c>
      <c r="C3" s="1">
        <v>0.01</v>
      </c>
      <c r="D3" s="4">
        <f>Table1[[#This Row],[Cost]]/$H$1</f>
        <v>3</v>
      </c>
      <c r="E3" s="4">
        <f>Table1[[#This Row],[System % of Total Structure]]*$H$3</f>
        <v>172500</v>
      </c>
      <c r="G3" t="s">
        <v>130</v>
      </c>
      <c r="H3" s="3">
        <v>17250000</v>
      </c>
    </row>
    <row r="4" spans="1:8" x14ac:dyDescent="0.25">
      <c r="A4" t="s">
        <v>6</v>
      </c>
      <c r="B4" t="s">
        <v>7</v>
      </c>
      <c r="C4" s="1">
        <v>3.2000000000000001E-2</v>
      </c>
      <c r="D4" s="4">
        <f>Table1[[#This Row],[Cost]]/$H$1</f>
        <v>9.6</v>
      </c>
      <c r="E4" s="4">
        <f>Table1[[#This Row],[System % of Total Structure]]*$H$3</f>
        <v>552000</v>
      </c>
    </row>
    <row r="5" spans="1:8" x14ac:dyDescent="0.25">
      <c r="A5" t="s">
        <v>9</v>
      </c>
      <c r="B5" t="s">
        <v>10</v>
      </c>
      <c r="C5" s="1">
        <v>1.2999999999999999E-2</v>
      </c>
      <c r="D5" s="4">
        <f>Table1[[#This Row],[Cost]]/$H$1</f>
        <v>3.9</v>
      </c>
      <c r="E5" s="4">
        <f>Table1[[#This Row],[System % of Total Structure]]*$H$3</f>
        <v>224250</v>
      </c>
    </row>
    <row r="6" spans="1:8" x14ac:dyDescent="0.25">
      <c r="A6" t="s">
        <v>12</v>
      </c>
      <c r="B6" t="s">
        <v>13</v>
      </c>
      <c r="C6" s="1">
        <v>8.3000000000000004E-2</v>
      </c>
      <c r="D6" s="4">
        <f>Table1[[#This Row],[Cost]]/$H$1</f>
        <v>24.9</v>
      </c>
      <c r="E6" s="4">
        <f>Table1[[#This Row],[System % of Total Structure]]*$H$3</f>
        <v>1431750</v>
      </c>
    </row>
    <row r="7" spans="1:8" x14ac:dyDescent="0.25">
      <c r="A7" t="s">
        <v>14</v>
      </c>
      <c r="B7" t="s">
        <v>15</v>
      </c>
      <c r="C7" s="1">
        <v>1.2999999999999999E-2</v>
      </c>
      <c r="D7" s="4">
        <f>Table1[[#This Row],[Cost]]/$H$1</f>
        <v>3.9</v>
      </c>
      <c r="E7" s="4">
        <f>Table1[[#This Row],[System % of Total Structure]]*$H$3</f>
        <v>224250</v>
      </c>
    </row>
    <row r="8" spans="1:8" x14ac:dyDescent="0.25">
      <c r="A8" t="s">
        <v>17</v>
      </c>
      <c r="B8" t="s">
        <v>18</v>
      </c>
      <c r="C8" s="1">
        <v>0.04</v>
      </c>
      <c r="D8" s="4">
        <f>Table1[[#This Row],[Cost]]/$H$1</f>
        <v>12</v>
      </c>
      <c r="E8" s="4">
        <f>Table1[[#This Row],[System % of Total Structure]]*$H$3</f>
        <v>690000</v>
      </c>
    </row>
    <row r="9" spans="1:8" x14ac:dyDescent="0.25">
      <c r="A9" t="s">
        <v>19</v>
      </c>
      <c r="B9" t="s">
        <v>20</v>
      </c>
      <c r="C9" s="1">
        <v>8.0000000000000002E-3</v>
      </c>
      <c r="D9" s="4">
        <f>Table1[[#This Row],[Cost]]/$H$1</f>
        <v>2.4</v>
      </c>
      <c r="E9" s="4">
        <f>Table1[[#This Row],[System % of Total Structure]]*$H$3</f>
        <v>138000</v>
      </c>
    </row>
    <row r="10" spans="1:8" x14ac:dyDescent="0.25">
      <c r="A10" t="s">
        <v>22</v>
      </c>
      <c r="B10" t="s">
        <v>23</v>
      </c>
      <c r="C10" s="1">
        <v>1.4E-2</v>
      </c>
      <c r="D10" s="4">
        <f>Table1[[#This Row],[Cost]]/$H$1</f>
        <v>4.2</v>
      </c>
      <c r="E10" s="4">
        <f>Table1[[#This Row],[System % of Total Structure]]*$H$3</f>
        <v>241500</v>
      </c>
    </row>
    <row r="11" spans="1:8" x14ac:dyDescent="0.25">
      <c r="A11" t="s">
        <v>25</v>
      </c>
      <c r="B11" t="s">
        <v>26</v>
      </c>
      <c r="C11" s="1">
        <v>0.03</v>
      </c>
      <c r="D11" s="4">
        <f>Table1[[#This Row],[Cost]]/$H$1</f>
        <v>9</v>
      </c>
      <c r="E11" s="4">
        <f>Table1[[#This Row],[System % of Total Structure]]*$H$3</f>
        <v>517500</v>
      </c>
    </row>
    <row r="12" spans="1:8" x14ac:dyDescent="0.25">
      <c r="A12" t="s">
        <v>28</v>
      </c>
      <c r="B12" t="s">
        <v>29</v>
      </c>
      <c r="C12" s="1">
        <v>5.0000000000000001E-3</v>
      </c>
      <c r="D12" s="4">
        <f>Table1[[#This Row],[Cost]]/$H$1</f>
        <v>1.5</v>
      </c>
      <c r="E12" s="4">
        <f>Table1[[#This Row],[System % of Total Structure]]*$H$3</f>
        <v>86250</v>
      </c>
    </row>
    <row r="13" spans="1:8" x14ac:dyDescent="0.25">
      <c r="A13" t="s">
        <v>31</v>
      </c>
      <c r="B13" t="s">
        <v>32</v>
      </c>
      <c r="C13" s="1">
        <v>0.05</v>
      </c>
      <c r="D13" s="4">
        <f>Table1[[#This Row],[Cost]]/$H$1</f>
        <v>15</v>
      </c>
      <c r="E13" s="4">
        <f>Table1[[#This Row],[System % of Total Structure]]*$H$3</f>
        <v>862500</v>
      </c>
    </row>
    <row r="14" spans="1:8" x14ac:dyDescent="0.25">
      <c r="A14" t="s">
        <v>34</v>
      </c>
      <c r="B14" t="s">
        <v>35</v>
      </c>
      <c r="C14" s="1">
        <v>1.7999999999999999E-2</v>
      </c>
      <c r="D14" s="4">
        <f>Table1[[#This Row],[Cost]]/$H$1</f>
        <v>5.4</v>
      </c>
      <c r="E14" s="4">
        <f>Table1[[#This Row],[System % of Total Structure]]*$H$3</f>
        <v>310500</v>
      </c>
    </row>
    <row r="15" spans="1:8" x14ac:dyDescent="0.25">
      <c r="A15" t="s">
        <v>37</v>
      </c>
      <c r="B15" t="s">
        <v>38</v>
      </c>
      <c r="C15" s="1">
        <v>0.04</v>
      </c>
      <c r="D15" s="4">
        <f>Table1[[#This Row],[Cost]]/$H$1</f>
        <v>12</v>
      </c>
      <c r="E15" s="4">
        <f>Table1[[#This Row],[System % of Total Structure]]*$H$3</f>
        <v>690000</v>
      </c>
    </row>
    <row r="16" spans="1:8" x14ac:dyDescent="0.25">
      <c r="A16" t="s">
        <v>40</v>
      </c>
      <c r="B16" t="s">
        <v>41</v>
      </c>
      <c r="C16" s="1">
        <v>2.5000000000000001E-2</v>
      </c>
      <c r="D16" s="4">
        <f>Table1[[#This Row],[Cost]]/$H$1</f>
        <v>7.5</v>
      </c>
      <c r="E16" s="4">
        <f>Table1[[#This Row],[System % of Total Structure]]*$H$3</f>
        <v>431250</v>
      </c>
    </row>
    <row r="17" spans="1:5" x14ac:dyDescent="0.25">
      <c r="A17" t="s">
        <v>43</v>
      </c>
      <c r="B17" t="s">
        <v>44</v>
      </c>
      <c r="C17" s="1">
        <v>2.1000000000000001E-2</v>
      </c>
      <c r="D17" s="4">
        <f>Table1[[#This Row],[Cost]]/$H$1</f>
        <v>6.3</v>
      </c>
      <c r="E17" s="4">
        <f>Table1[[#This Row],[System % of Total Structure]]*$H$3</f>
        <v>362250</v>
      </c>
    </row>
    <row r="18" spans="1:5" x14ac:dyDescent="0.25">
      <c r="A18" t="s">
        <v>46</v>
      </c>
      <c r="B18" t="s">
        <v>47</v>
      </c>
      <c r="C18" s="1">
        <v>1.6E-2</v>
      </c>
      <c r="D18" s="4">
        <f>Table1[[#This Row],[Cost]]/$H$1</f>
        <v>4.8</v>
      </c>
      <c r="E18" s="4">
        <f>Table1[[#This Row],[System % of Total Structure]]*$H$3</f>
        <v>276000</v>
      </c>
    </row>
    <row r="19" spans="1:5" x14ac:dyDescent="0.25">
      <c r="A19" t="s">
        <v>49</v>
      </c>
      <c r="B19" t="s">
        <v>50</v>
      </c>
      <c r="C19" s="1">
        <v>7.0000000000000001E-3</v>
      </c>
      <c r="D19" s="4">
        <f>Table1[[#This Row],[Cost]]/$H$1</f>
        <v>2.1</v>
      </c>
      <c r="E19" s="4">
        <f>Table1[[#This Row],[System % of Total Structure]]*$H$3</f>
        <v>120750</v>
      </c>
    </row>
    <row r="20" spans="1:5" x14ac:dyDescent="0.25">
      <c r="A20" t="s">
        <v>52</v>
      </c>
      <c r="B20" t="s">
        <v>53</v>
      </c>
      <c r="C20" s="1">
        <v>2.4E-2</v>
      </c>
      <c r="D20" s="4">
        <f>Table1[[#This Row],[Cost]]/$H$1</f>
        <v>7.2</v>
      </c>
      <c r="E20" s="4">
        <f>Table1[[#This Row],[System % of Total Structure]]*$H$3</f>
        <v>414000</v>
      </c>
    </row>
    <row r="21" spans="1:5" x14ac:dyDescent="0.25">
      <c r="A21" t="s">
        <v>55</v>
      </c>
      <c r="B21" t="s">
        <v>56</v>
      </c>
      <c r="C21" s="1">
        <v>0.03</v>
      </c>
      <c r="D21" s="4">
        <f>Table1[[#This Row],[Cost]]/$H$1</f>
        <v>9</v>
      </c>
      <c r="E21" s="4">
        <f>Table1[[#This Row],[System % of Total Structure]]*$H$3</f>
        <v>517500</v>
      </c>
    </row>
    <row r="22" spans="1:5" x14ac:dyDescent="0.25">
      <c r="A22" t="s">
        <v>58</v>
      </c>
      <c r="B22" t="s">
        <v>59</v>
      </c>
      <c r="C22" s="1">
        <v>2.5999999999999999E-2</v>
      </c>
      <c r="D22" s="4">
        <f>Table1[[#This Row],[Cost]]/$H$1</f>
        <v>7.8</v>
      </c>
      <c r="E22" s="4">
        <f>Table1[[#This Row],[System % of Total Structure]]*$H$3</f>
        <v>448500</v>
      </c>
    </row>
    <row r="23" spans="1:5" x14ac:dyDescent="0.25">
      <c r="A23" t="s">
        <v>60</v>
      </c>
      <c r="B23" t="s">
        <v>61</v>
      </c>
      <c r="C23" s="1">
        <v>1.2E-2</v>
      </c>
      <c r="D23" s="4">
        <f>Table1[[#This Row],[Cost]]/$H$1</f>
        <v>3.6</v>
      </c>
      <c r="E23" s="4">
        <f>Table1[[#This Row],[System % of Total Structure]]*$H$3</f>
        <v>207000</v>
      </c>
    </row>
    <row r="24" spans="1:5" x14ac:dyDescent="0.25">
      <c r="A24" t="s">
        <v>63</v>
      </c>
      <c r="B24" t="s">
        <v>64</v>
      </c>
      <c r="C24" s="1">
        <v>0.03</v>
      </c>
      <c r="D24" s="4">
        <f>Table1[[#This Row],[Cost]]/$H$1</f>
        <v>9</v>
      </c>
      <c r="E24" s="4">
        <f>Table1[[#This Row],[System % of Total Structure]]*$H$3</f>
        <v>517500</v>
      </c>
    </row>
    <row r="25" spans="1:5" x14ac:dyDescent="0.25">
      <c r="A25" t="s">
        <v>66</v>
      </c>
      <c r="B25" t="s">
        <v>67</v>
      </c>
      <c r="C25" s="1">
        <v>2.4E-2</v>
      </c>
      <c r="D25" s="4">
        <f>Table1[[#This Row],[Cost]]/$H$1</f>
        <v>7.2</v>
      </c>
      <c r="E25" s="4">
        <f>Table1[[#This Row],[System % of Total Structure]]*$H$3</f>
        <v>414000</v>
      </c>
    </row>
    <row r="26" spans="1:5" x14ac:dyDescent="0.25">
      <c r="A26" t="s">
        <v>69</v>
      </c>
      <c r="B26" t="s">
        <v>70</v>
      </c>
      <c r="C26" s="1">
        <v>4.4999999999999998E-2</v>
      </c>
      <c r="D26" s="4">
        <f>Table1[[#This Row],[Cost]]/$H$1</f>
        <v>13.5</v>
      </c>
      <c r="E26" s="4">
        <f>Table1[[#This Row],[System % of Total Structure]]*$H$3</f>
        <v>776250</v>
      </c>
    </row>
    <row r="27" spans="1:5" x14ac:dyDescent="0.25">
      <c r="A27" t="s">
        <v>72</v>
      </c>
      <c r="B27" t="s">
        <v>73</v>
      </c>
      <c r="C27" s="1">
        <v>2.5000000000000001E-2</v>
      </c>
      <c r="D27" s="4">
        <f>Table1[[#This Row],[Cost]]/$H$1</f>
        <v>7.5</v>
      </c>
      <c r="E27" s="4">
        <f>Table1[[#This Row],[System % of Total Structure]]*$H$3</f>
        <v>431250</v>
      </c>
    </row>
    <row r="28" spans="1:5" x14ac:dyDescent="0.25">
      <c r="A28" t="s">
        <v>75</v>
      </c>
      <c r="B28" t="s">
        <v>76</v>
      </c>
      <c r="C28" s="1">
        <v>2.5000000000000001E-2</v>
      </c>
      <c r="D28" s="4">
        <f>Table1[[#This Row],[Cost]]/$H$1</f>
        <v>7.5</v>
      </c>
      <c r="E28" s="4">
        <f>Table1[[#This Row],[System % of Total Structure]]*$H$3</f>
        <v>431250</v>
      </c>
    </row>
    <row r="29" spans="1:5" x14ac:dyDescent="0.25">
      <c r="A29" t="s">
        <v>78</v>
      </c>
      <c r="B29" t="s">
        <v>79</v>
      </c>
      <c r="C29" s="1">
        <v>0.02</v>
      </c>
      <c r="D29" s="4">
        <f>Table1[[#This Row],[Cost]]/$H$1</f>
        <v>6</v>
      </c>
      <c r="E29" s="4">
        <f>Table1[[#This Row],[System % of Total Structure]]*$H$3</f>
        <v>345000</v>
      </c>
    </row>
    <row r="30" spans="1:5" x14ac:dyDescent="0.25">
      <c r="A30" t="s">
        <v>81</v>
      </c>
      <c r="B30" t="s">
        <v>82</v>
      </c>
      <c r="C30" s="1">
        <v>3.5000000000000003E-2</v>
      </c>
      <c r="D30" s="4">
        <f>Table1[[#This Row],[Cost]]/$H$1</f>
        <v>10.5</v>
      </c>
      <c r="E30" s="4">
        <f>Table1[[#This Row],[System % of Total Structure]]*$H$3</f>
        <v>603750</v>
      </c>
    </row>
    <row r="31" spans="1:5" x14ac:dyDescent="0.25">
      <c r="A31" t="s">
        <v>84</v>
      </c>
      <c r="B31" t="s">
        <v>85</v>
      </c>
      <c r="C31" s="1">
        <v>0.03</v>
      </c>
      <c r="D31" s="4">
        <f>Table1[[#This Row],[Cost]]/$H$1</f>
        <v>9</v>
      </c>
      <c r="E31" s="4">
        <f>Table1[[#This Row],[System % of Total Structure]]*$H$3</f>
        <v>517500</v>
      </c>
    </row>
    <row r="32" spans="1:5" x14ac:dyDescent="0.25">
      <c r="A32" t="s">
        <v>87</v>
      </c>
      <c r="B32" t="s">
        <v>88</v>
      </c>
      <c r="C32" s="1">
        <v>2.1999999999999999E-2</v>
      </c>
      <c r="D32" s="4">
        <f>Table1[[#This Row],[Cost]]/$H$1</f>
        <v>6.6</v>
      </c>
      <c r="E32" s="4">
        <f>Table1[[#This Row],[System % of Total Structure]]*$H$3</f>
        <v>379500</v>
      </c>
    </row>
    <row r="33" spans="1:5" x14ac:dyDescent="0.25">
      <c r="A33" t="s">
        <v>90</v>
      </c>
      <c r="B33" t="s">
        <v>91</v>
      </c>
      <c r="C33" s="1">
        <v>0.03</v>
      </c>
      <c r="D33" s="4">
        <f>Table1[[#This Row],[Cost]]/$H$1</f>
        <v>9</v>
      </c>
      <c r="E33" s="4">
        <f>Table1[[#This Row],[System % of Total Structure]]*$H$3</f>
        <v>517500</v>
      </c>
    </row>
    <row r="34" spans="1:5" x14ac:dyDescent="0.25">
      <c r="A34" t="s">
        <v>93</v>
      </c>
      <c r="B34" t="s">
        <v>94</v>
      </c>
      <c r="C34" s="1">
        <v>0.02</v>
      </c>
      <c r="D34" s="4">
        <f>Table1[[#This Row],[Cost]]/$H$1</f>
        <v>6</v>
      </c>
      <c r="E34" s="4">
        <f>Table1[[#This Row],[System % of Total Structure]]*$H$3</f>
        <v>345000</v>
      </c>
    </row>
    <row r="35" spans="1:5" x14ac:dyDescent="0.25">
      <c r="A35" t="s">
        <v>96</v>
      </c>
      <c r="B35" t="s">
        <v>97</v>
      </c>
      <c r="C35" s="1">
        <v>3.5000000000000003E-2</v>
      </c>
      <c r="D35" s="4">
        <f>Table1[[#This Row],[Cost]]/$H$1</f>
        <v>10.5</v>
      </c>
      <c r="E35" s="4">
        <f>Table1[[#This Row],[System % of Total Structure]]*$H$3</f>
        <v>603750</v>
      </c>
    </row>
    <row r="36" spans="1:5" x14ac:dyDescent="0.25">
      <c r="A36" t="s">
        <v>99</v>
      </c>
      <c r="B36" t="s">
        <v>100</v>
      </c>
      <c r="C36" s="1">
        <v>1.2999999999999999E-2</v>
      </c>
      <c r="D36" s="4">
        <f>Table1[[#This Row],[Cost]]/$H$1</f>
        <v>3.9</v>
      </c>
      <c r="E36" s="4">
        <f>Table1[[#This Row],[System % of Total Structure]]*$H$3</f>
        <v>224250</v>
      </c>
    </row>
    <row r="37" spans="1:5" x14ac:dyDescent="0.25">
      <c r="A37" t="s">
        <v>102</v>
      </c>
      <c r="B37" t="s">
        <v>103</v>
      </c>
      <c r="C37" s="1">
        <v>5.0000000000000001E-3</v>
      </c>
      <c r="D37" s="4">
        <f>Table1[[#This Row],[Cost]]/$H$1</f>
        <v>1.5</v>
      </c>
      <c r="E37" s="4">
        <f>Table1[[#This Row],[System % of Total Structure]]*$H$3</f>
        <v>86250</v>
      </c>
    </row>
    <row r="38" spans="1:5" x14ac:dyDescent="0.25">
      <c r="A38" t="s">
        <v>105</v>
      </c>
      <c r="B38" t="s">
        <v>106</v>
      </c>
      <c r="C38" s="1">
        <v>5.0000000000000001E-3</v>
      </c>
      <c r="D38" s="4">
        <f>Table1[[#This Row],[Cost]]/$H$1</f>
        <v>1.5</v>
      </c>
      <c r="E38" s="4">
        <f>Table1[[#This Row],[System % of Total Structure]]*$H$3</f>
        <v>86250</v>
      </c>
    </row>
    <row r="39" spans="1:5" x14ac:dyDescent="0.25">
      <c r="A39" t="s">
        <v>108</v>
      </c>
      <c r="B39" t="s">
        <v>109</v>
      </c>
      <c r="C39" s="1">
        <v>1.4E-2</v>
      </c>
      <c r="D39" s="4">
        <f>Table1[[#This Row],[Cost]]/$H$1</f>
        <v>4.2</v>
      </c>
      <c r="E39" s="4">
        <f>Table1[[#This Row],[System % of Total Structure]]*$H$3</f>
        <v>241500</v>
      </c>
    </row>
    <row r="40" spans="1:5" x14ac:dyDescent="0.25">
      <c r="A40" t="s">
        <v>111</v>
      </c>
      <c r="B40" t="s">
        <v>112</v>
      </c>
      <c r="C40" s="1">
        <v>0</v>
      </c>
      <c r="D40" s="4">
        <f>Table1[[#This Row],[Cost]]/$H$1</f>
        <v>0</v>
      </c>
      <c r="E40" s="4">
        <f>Table1[[#This Row],[System % of Total Structure]]*$H$3</f>
        <v>0</v>
      </c>
    </row>
    <row r="41" spans="1:5" x14ac:dyDescent="0.25">
      <c r="A41" t="s">
        <v>114</v>
      </c>
      <c r="B41" t="s">
        <v>115</v>
      </c>
      <c r="C41" s="1">
        <v>0.03</v>
      </c>
      <c r="D41" s="4">
        <f>Table1[[#This Row],[Cost]]/$H$1</f>
        <v>9</v>
      </c>
      <c r="E41" s="4">
        <f>Table1[[#This Row],[System % of Total Structure]]*$H$3</f>
        <v>517500</v>
      </c>
    </row>
    <row r="42" spans="1:5" x14ac:dyDescent="0.25">
      <c r="A42" t="s">
        <v>117</v>
      </c>
      <c r="B42" t="s">
        <v>118</v>
      </c>
      <c r="C42" s="1">
        <v>3.7999999999999999E-2</v>
      </c>
      <c r="D42" s="4">
        <f>Table1[[#This Row],[Cost]]/$H$1</f>
        <v>11.4</v>
      </c>
      <c r="E42" s="4">
        <f>Table1[[#This Row],[System % of Total Structure]]*$H$3</f>
        <v>655500</v>
      </c>
    </row>
    <row r="43" spans="1:5" x14ac:dyDescent="0.25">
      <c r="A43" t="s">
        <v>120</v>
      </c>
      <c r="C43" s="1">
        <f>SUBTOTAL(109,Table1[System % of Total Structure])</f>
        <v>1.0000000000000004</v>
      </c>
      <c r="D43" s="5">
        <f>SUBTOTAL(109,Table1[Cost per S.F.])</f>
        <v>299.99999999999994</v>
      </c>
      <c r="E43" s="5">
        <f>SUBTOTAL(109,Table1[Cost])</f>
        <v>17250000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008D6-8616-4BF8-BBD2-237926C37355}">
  <dimension ref="A1:D43"/>
  <sheetViews>
    <sheetView topLeftCell="A16" workbookViewId="0">
      <selection activeCell="C2" sqref="C2:C42"/>
    </sheetView>
  </sheetViews>
  <sheetFormatPr defaultRowHeight="15" x14ac:dyDescent="0.25"/>
  <cols>
    <col min="1" max="1" width="17.28515625" customWidth="1"/>
    <col min="2" max="2" width="15" customWidth="1"/>
    <col min="3" max="3" width="35.5703125" customWidth="1"/>
    <col min="4" max="4" width="120.28515625" bestFit="1" customWidth="1"/>
  </cols>
  <sheetData>
    <row r="1" spans="1:4" x14ac:dyDescent="0.25">
      <c r="A1" t="s">
        <v>0</v>
      </c>
      <c r="B1" t="s">
        <v>1</v>
      </c>
      <c r="C1" t="s">
        <v>121</v>
      </c>
      <c r="D1" t="s">
        <v>122</v>
      </c>
    </row>
    <row r="2" spans="1:4" x14ac:dyDescent="0.25">
      <c r="A2" t="s">
        <v>2</v>
      </c>
      <c r="B2" t="s">
        <v>3</v>
      </c>
      <c r="C2" s="1">
        <v>3.6999999999999998E-2</v>
      </c>
      <c r="D2" t="s">
        <v>131</v>
      </c>
    </row>
    <row r="3" spans="1:4" x14ac:dyDescent="0.25">
      <c r="A3" t="s">
        <v>4</v>
      </c>
      <c r="B3" t="s">
        <v>5</v>
      </c>
      <c r="C3" s="1">
        <v>0.01</v>
      </c>
      <c r="D3" t="s">
        <v>132</v>
      </c>
    </row>
    <row r="4" spans="1:4" x14ac:dyDescent="0.25">
      <c r="A4" t="s">
        <v>6</v>
      </c>
      <c r="B4" t="s">
        <v>7</v>
      </c>
      <c r="C4" s="1">
        <v>3.2000000000000001E-2</v>
      </c>
      <c r="D4" t="s">
        <v>8</v>
      </c>
    </row>
    <row r="5" spans="1:4" x14ac:dyDescent="0.25">
      <c r="A5" t="s">
        <v>9</v>
      </c>
      <c r="B5" t="s">
        <v>10</v>
      </c>
      <c r="C5" s="1">
        <v>1.2999999999999999E-2</v>
      </c>
      <c r="D5" t="s">
        <v>11</v>
      </c>
    </row>
    <row r="6" spans="1:4" x14ac:dyDescent="0.25">
      <c r="A6" t="s">
        <v>12</v>
      </c>
      <c r="B6" t="s">
        <v>13</v>
      </c>
      <c r="C6" s="1">
        <v>8.3000000000000004E-2</v>
      </c>
      <c r="D6" t="s">
        <v>133</v>
      </c>
    </row>
    <row r="7" spans="1:4" x14ac:dyDescent="0.25">
      <c r="A7" t="s">
        <v>14</v>
      </c>
      <c r="B7" t="s">
        <v>15</v>
      </c>
      <c r="C7" s="1">
        <v>1.2999999999999999E-2</v>
      </c>
      <c r="D7" t="s">
        <v>16</v>
      </c>
    </row>
    <row r="8" spans="1:4" x14ac:dyDescent="0.25">
      <c r="A8" t="s">
        <v>17</v>
      </c>
      <c r="B8" t="s">
        <v>18</v>
      </c>
      <c r="C8" s="1">
        <v>0.04</v>
      </c>
      <c r="D8" t="s">
        <v>134</v>
      </c>
    </row>
    <row r="9" spans="1:4" x14ac:dyDescent="0.25">
      <c r="A9" t="s">
        <v>19</v>
      </c>
      <c r="B9" t="s">
        <v>20</v>
      </c>
      <c r="C9" s="1">
        <v>8.0000000000000002E-3</v>
      </c>
      <c r="D9" t="s">
        <v>21</v>
      </c>
    </row>
    <row r="10" spans="1:4" x14ac:dyDescent="0.25">
      <c r="A10" t="s">
        <v>22</v>
      </c>
      <c r="B10" t="s">
        <v>23</v>
      </c>
      <c r="C10" s="1">
        <v>1.4E-2</v>
      </c>
      <c r="D10" t="s">
        <v>24</v>
      </c>
    </row>
    <row r="11" spans="1:4" x14ac:dyDescent="0.25">
      <c r="A11" t="s">
        <v>25</v>
      </c>
      <c r="B11" t="s">
        <v>26</v>
      </c>
      <c r="C11" s="1">
        <v>0.03</v>
      </c>
      <c r="D11" t="s">
        <v>27</v>
      </c>
    </row>
    <row r="12" spans="1:4" x14ac:dyDescent="0.25">
      <c r="A12" t="s">
        <v>28</v>
      </c>
      <c r="B12" t="s">
        <v>29</v>
      </c>
      <c r="C12" s="1">
        <v>5.0000000000000001E-3</v>
      </c>
      <c r="D12" t="s">
        <v>30</v>
      </c>
    </row>
    <row r="13" spans="1:4" x14ac:dyDescent="0.25">
      <c r="A13" t="s">
        <v>31</v>
      </c>
      <c r="B13" t="s">
        <v>32</v>
      </c>
      <c r="C13" s="1">
        <v>0.05</v>
      </c>
      <c r="D13" t="s">
        <v>33</v>
      </c>
    </row>
    <row r="14" spans="1:4" x14ac:dyDescent="0.25">
      <c r="A14" t="s">
        <v>34</v>
      </c>
      <c r="B14" t="s">
        <v>35</v>
      </c>
      <c r="C14" s="1">
        <v>1.7999999999999999E-2</v>
      </c>
      <c r="D14" t="s">
        <v>36</v>
      </c>
    </row>
    <row r="15" spans="1:4" x14ac:dyDescent="0.25">
      <c r="A15" t="s">
        <v>37</v>
      </c>
      <c r="B15" t="s">
        <v>38</v>
      </c>
      <c r="C15" s="1">
        <v>0.04</v>
      </c>
      <c r="D15" t="s">
        <v>39</v>
      </c>
    </row>
    <row r="16" spans="1:4" x14ac:dyDescent="0.25">
      <c r="A16" t="s">
        <v>40</v>
      </c>
      <c r="B16" t="s">
        <v>41</v>
      </c>
      <c r="C16" s="1">
        <v>2.5000000000000001E-2</v>
      </c>
      <c r="D16" t="s">
        <v>42</v>
      </c>
    </row>
    <row r="17" spans="1:4" x14ac:dyDescent="0.25">
      <c r="A17" t="s">
        <v>43</v>
      </c>
      <c r="B17" t="s">
        <v>44</v>
      </c>
      <c r="C17" s="1">
        <v>2.1000000000000001E-2</v>
      </c>
      <c r="D17" t="s">
        <v>45</v>
      </c>
    </row>
    <row r="18" spans="1:4" x14ac:dyDescent="0.25">
      <c r="A18" t="s">
        <v>46</v>
      </c>
      <c r="B18" t="s">
        <v>47</v>
      </c>
      <c r="C18" s="1">
        <v>1.6E-2</v>
      </c>
      <c r="D18" t="s">
        <v>48</v>
      </c>
    </row>
    <row r="19" spans="1:4" x14ac:dyDescent="0.25">
      <c r="A19" t="s">
        <v>49</v>
      </c>
      <c r="B19" t="s">
        <v>50</v>
      </c>
      <c r="C19" s="1">
        <v>7.0000000000000001E-3</v>
      </c>
      <c r="D19" t="s">
        <v>51</v>
      </c>
    </row>
    <row r="20" spans="1:4" x14ac:dyDescent="0.25">
      <c r="A20" t="s">
        <v>52</v>
      </c>
      <c r="B20" t="s">
        <v>53</v>
      </c>
      <c r="C20" s="1">
        <v>2.4E-2</v>
      </c>
      <c r="D20" t="s">
        <v>54</v>
      </c>
    </row>
    <row r="21" spans="1:4" x14ac:dyDescent="0.25">
      <c r="A21" t="s">
        <v>55</v>
      </c>
      <c r="B21" t="s">
        <v>56</v>
      </c>
      <c r="C21" s="1">
        <v>0.03</v>
      </c>
      <c r="D21" t="s">
        <v>57</v>
      </c>
    </row>
    <row r="22" spans="1:4" x14ac:dyDescent="0.25">
      <c r="A22" t="s">
        <v>58</v>
      </c>
      <c r="B22" t="s">
        <v>59</v>
      </c>
      <c r="C22" s="1">
        <v>2.5999999999999999E-2</v>
      </c>
      <c r="D22" t="s">
        <v>135</v>
      </c>
    </row>
    <row r="23" spans="1:4" x14ac:dyDescent="0.25">
      <c r="A23" t="s">
        <v>60</v>
      </c>
      <c r="B23" t="s">
        <v>61</v>
      </c>
      <c r="C23" s="1">
        <v>1.2E-2</v>
      </c>
      <c r="D23" t="s">
        <v>62</v>
      </c>
    </row>
    <row r="24" spans="1:4" x14ac:dyDescent="0.25">
      <c r="A24" t="s">
        <v>63</v>
      </c>
      <c r="B24" t="s">
        <v>64</v>
      </c>
      <c r="C24" s="1">
        <v>0.03</v>
      </c>
      <c r="D24" t="s">
        <v>65</v>
      </c>
    </row>
    <row r="25" spans="1:4" x14ac:dyDescent="0.25">
      <c r="A25" t="s">
        <v>66</v>
      </c>
      <c r="B25" t="s">
        <v>67</v>
      </c>
      <c r="C25" s="1">
        <v>2.4E-2</v>
      </c>
      <c r="D25" t="s">
        <v>68</v>
      </c>
    </row>
    <row r="26" spans="1:4" x14ac:dyDescent="0.25">
      <c r="A26" t="s">
        <v>69</v>
      </c>
      <c r="B26" t="s">
        <v>70</v>
      </c>
      <c r="C26" s="1">
        <v>4.4999999999999998E-2</v>
      </c>
      <c r="D26" t="s">
        <v>71</v>
      </c>
    </row>
    <row r="27" spans="1:4" x14ac:dyDescent="0.25">
      <c r="A27" t="s">
        <v>72</v>
      </c>
      <c r="B27" t="s">
        <v>73</v>
      </c>
      <c r="C27" s="1">
        <v>2.5000000000000001E-2</v>
      </c>
      <c r="D27" t="s">
        <v>74</v>
      </c>
    </row>
    <row r="28" spans="1:4" x14ac:dyDescent="0.25">
      <c r="A28" t="s">
        <v>75</v>
      </c>
      <c r="B28" t="s">
        <v>76</v>
      </c>
      <c r="C28" s="1">
        <v>2.5000000000000001E-2</v>
      </c>
      <c r="D28" t="s">
        <v>77</v>
      </c>
    </row>
    <row r="29" spans="1:4" x14ac:dyDescent="0.25">
      <c r="A29" t="s">
        <v>78</v>
      </c>
      <c r="B29" t="s">
        <v>79</v>
      </c>
      <c r="C29" s="1">
        <v>0.02</v>
      </c>
      <c r="D29" t="s">
        <v>80</v>
      </c>
    </row>
    <row r="30" spans="1:4" x14ac:dyDescent="0.25">
      <c r="A30" t="s">
        <v>81</v>
      </c>
      <c r="B30" t="s">
        <v>82</v>
      </c>
      <c r="C30" s="1">
        <v>3.5000000000000003E-2</v>
      </c>
      <c r="D30" t="s">
        <v>83</v>
      </c>
    </row>
    <row r="31" spans="1:4" x14ac:dyDescent="0.25">
      <c r="A31" t="s">
        <v>84</v>
      </c>
      <c r="B31" t="s">
        <v>85</v>
      </c>
      <c r="C31" s="1">
        <v>0.03</v>
      </c>
      <c r="D31" t="s">
        <v>86</v>
      </c>
    </row>
    <row r="32" spans="1:4" x14ac:dyDescent="0.25">
      <c r="A32" t="s">
        <v>87</v>
      </c>
      <c r="B32" t="s">
        <v>88</v>
      </c>
      <c r="C32" s="1">
        <v>2.1999999999999999E-2</v>
      </c>
      <c r="D32" t="s">
        <v>89</v>
      </c>
    </row>
    <row r="33" spans="1:4" x14ac:dyDescent="0.25">
      <c r="A33" t="s">
        <v>90</v>
      </c>
      <c r="B33" t="s">
        <v>91</v>
      </c>
      <c r="C33" s="1">
        <v>0.03</v>
      </c>
      <c r="D33" t="s">
        <v>92</v>
      </c>
    </row>
    <row r="34" spans="1:4" x14ac:dyDescent="0.25">
      <c r="A34" t="s">
        <v>93</v>
      </c>
      <c r="B34" t="s">
        <v>94</v>
      </c>
      <c r="C34" s="1">
        <v>0.02</v>
      </c>
      <c r="D34" t="s">
        <v>95</v>
      </c>
    </row>
    <row r="35" spans="1:4" x14ac:dyDescent="0.25">
      <c r="A35" t="s">
        <v>96</v>
      </c>
      <c r="B35" t="s">
        <v>97</v>
      </c>
      <c r="C35" s="1">
        <v>3.5000000000000003E-2</v>
      </c>
      <c r="D35" t="s">
        <v>98</v>
      </c>
    </row>
    <row r="36" spans="1:4" x14ac:dyDescent="0.25">
      <c r="A36" t="s">
        <v>99</v>
      </c>
      <c r="B36" t="s">
        <v>100</v>
      </c>
      <c r="C36" s="1">
        <v>1.2999999999999999E-2</v>
      </c>
      <c r="D36" t="s">
        <v>101</v>
      </c>
    </row>
    <row r="37" spans="1:4" x14ac:dyDescent="0.25">
      <c r="A37" t="s">
        <v>102</v>
      </c>
      <c r="B37" t="s">
        <v>103</v>
      </c>
      <c r="C37" s="1">
        <v>5.0000000000000001E-3</v>
      </c>
      <c r="D37" t="s">
        <v>104</v>
      </c>
    </row>
    <row r="38" spans="1:4" x14ac:dyDescent="0.25">
      <c r="A38" t="s">
        <v>105</v>
      </c>
      <c r="B38" t="s">
        <v>106</v>
      </c>
      <c r="C38" s="1">
        <v>5.0000000000000001E-3</v>
      </c>
      <c r="D38" t="s">
        <v>107</v>
      </c>
    </row>
    <row r="39" spans="1:4" x14ac:dyDescent="0.25">
      <c r="A39" t="s">
        <v>108</v>
      </c>
      <c r="B39" t="s">
        <v>109</v>
      </c>
      <c r="C39" s="1">
        <v>1.4E-2</v>
      </c>
      <c r="D39" t="s">
        <v>110</v>
      </c>
    </row>
    <row r="40" spans="1:4" x14ac:dyDescent="0.25">
      <c r="A40" t="s">
        <v>111</v>
      </c>
      <c r="B40" t="s">
        <v>112</v>
      </c>
      <c r="C40" s="1">
        <v>0</v>
      </c>
      <c r="D40" t="s">
        <v>113</v>
      </c>
    </row>
    <row r="41" spans="1:4" x14ac:dyDescent="0.25">
      <c r="A41" t="s">
        <v>114</v>
      </c>
      <c r="B41" t="s">
        <v>115</v>
      </c>
      <c r="C41" s="1">
        <v>0.03</v>
      </c>
      <c r="D41" t="s">
        <v>116</v>
      </c>
    </row>
    <row r="42" spans="1:4" x14ac:dyDescent="0.25">
      <c r="A42" t="s">
        <v>117</v>
      </c>
      <c r="B42" t="s">
        <v>118</v>
      </c>
      <c r="C42" s="1">
        <v>3.7999999999999999E-2</v>
      </c>
      <c r="D42" t="s">
        <v>119</v>
      </c>
    </row>
    <row r="43" spans="1:4" x14ac:dyDescent="0.25">
      <c r="A43" t="s">
        <v>120</v>
      </c>
      <c r="C43" s="1">
        <f>SUBTOTAL(109,Table13[Percentage of Total])</f>
        <v>1.0000000000000004</v>
      </c>
      <c r="D43">
        <f>SUBTOTAL(103,Table13[Notes])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Athletic Facility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2025-11-19T14:08:34Z</dcterms:created>
  <dcterms:modified xsi:type="dcterms:W3CDTF">2025-11-20T16:04:39Z</dcterms:modified>
</cp:coreProperties>
</file>